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m231\Documents\Lorenzo Pincelli\"/>
    </mc:Choice>
  </mc:AlternateContent>
  <xr:revisionPtr revIDLastSave="0" documentId="13_ncr:1_{F0E1166A-2471-4D6A-A2D2-E7E57ED72F56}" xr6:coauthVersionLast="47" xr6:coauthVersionMax="47" xr10:uidLastSave="{00000000-0000-0000-0000-000000000000}"/>
  <bookViews>
    <workbookView xWindow="-24" yWindow="12852" windowWidth="23256" windowHeight="12456" xr2:uid="{1819BBD3-78F1-42A2-A111-7592E30164D1}"/>
  </bookViews>
  <sheets>
    <sheet name="Piani rientro" sheetId="1" r:id="rId1"/>
    <sheet name="Seristudio GenFin scad. 31-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F73" i="1" s="1"/>
  <c r="G73" i="1" s="1"/>
  <c r="E71" i="1"/>
  <c r="F71" i="1" s="1"/>
  <c r="G71" i="1" s="1"/>
  <c r="D71" i="1"/>
  <c r="D75" i="1" s="1"/>
  <c r="G70" i="1"/>
  <c r="F70" i="1"/>
  <c r="I75" i="1"/>
  <c r="H75" i="1"/>
  <c r="F75" i="1" l="1"/>
  <c r="G75" i="1"/>
  <c r="E75" i="1"/>
  <c r="L24" i="2"/>
  <c r="L29" i="2"/>
  <c r="L28" i="2"/>
  <c r="L27" i="2"/>
  <c r="L25" i="2"/>
  <c r="M26" i="2"/>
  <c r="L30" i="2" s="1"/>
  <c r="K23" i="2"/>
  <c r="K30" i="2" s="1"/>
  <c r="J23" i="2"/>
  <c r="J30" i="2" s="1"/>
  <c r="L65" i="1"/>
  <c r="L64" i="1"/>
  <c r="K53" i="1"/>
  <c r="K63" i="1"/>
  <c r="K66" i="1" s="1"/>
  <c r="J62" i="1"/>
  <c r="J61" i="1"/>
  <c r="J60" i="1"/>
  <c r="I59" i="1"/>
  <c r="I66" i="1" s="1"/>
  <c r="H66" i="1"/>
  <c r="H58" i="1"/>
  <c r="H57" i="1"/>
  <c r="G56" i="1"/>
  <c r="G55" i="1"/>
  <c r="G66" i="1" s="1"/>
  <c r="H53" i="1"/>
  <c r="I53" i="1" s="1"/>
  <c r="J53" i="1" s="1"/>
  <c r="F66" i="1"/>
  <c r="J66" i="1" l="1"/>
  <c r="L66" i="1"/>
  <c r="E67" i="1" s="1"/>
  <c r="M30" i="2"/>
  <c r="I29" i="1"/>
  <c r="I49" i="1"/>
  <c r="J36" i="1"/>
  <c r="J49" i="1" s="1"/>
  <c r="H40" i="1"/>
  <c r="H39" i="1"/>
  <c r="H38" i="1"/>
  <c r="H37" i="1"/>
  <c r="H35" i="1"/>
  <c r="H34" i="1"/>
  <c r="H33" i="1"/>
  <c r="H32" i="1"/>
  <c r="H31" i="1"/>
  <c r="H30" i="1"/>
  <c r="H48" i="1"/>
  <c r="H47" i="1"/>
  <c r="H46" i="1"/>
  <c r="H45" i="1"/>
  <c r="H44" i="1"/>
  <c r="H43" i="1"/>
  <c r="H42" i="1"/>
  <c r="G41" i="1"/>
  <c r="G49" i="1" s="1"/>
  <c r="H28" i="1"/>
  <c r="I28" i="1" s="1"/>
  <c r="J28" i="1" s="1"/>
  <c r="K3" i="2"/>
  <c r="L3" i="2" s="1"/>
  <c r="M3" i="2" s="1"/>
  <c r="J22" i="2" s="1"/>
  <c r="K22" i="2" s="1"/>
  <c r="L22" i="2" s="1"/>
  <c r="M22" i="2" s="1"/>
  <c r="J4" i="2"/>
  <c r="K5" i="2"/>
  <c r="L6" i="2"/>
  <c r="M7" i="2"/>
  <c r="M8" i="2"/>
  <c r="L9" i="2"/>
  <c r="K10" i="2"/>
  <c r="J11" i="2"/>
  <c r="J12" i="2"/>
  <c r="J13" i="2"/>
  <c r="M14" i="2"/>
  <c r="M19" i="2" s="1"/>
  <c r="M15" i="2"/>
  <c r="M16" i="2"/>
  <c r="M17" i="2"/>
  <c r="M18" i="2"/>
  <c r="C19" i="2"/>
  <c r="D19" i="2"/>
  <c r="E19" i="2"/>
  <c r="K19" i="2"/>
  <c r="L19" i="2"/>
  <c r="J19" i="2" l="1"/>
  <c r="H49" i="1"/>
  <c r="E50" i="1" s="1"/>
  <c r="G19" i="1"/>
  <c r="D23" i="1"/>
  <c r="J22" i="1"/>
  <c r="J23" i="1"/>
  <c r="I21" i="1"/>
  <c r="H20" i="1"/>
  <c r="D11" i="1"/>
  <c r="F15" i="1"/>
  <c r="G15" i="1" s="1"/>
  <c r="H15" i="1" s="1"/>
  <c r="I15" i="1" s="1"/>
  <c r="J15" i="1" s="1"/>
  <c r="H23" i="1"/>
  <c r="G18" i="1"/>
  <c r="F17" i="1"/>
  <c r="F23" i="1" s="1"/>
  <c r="E16" i="1"/>
  <c r="E23" i="1" s="1"/>
  <c r="I9" i="1"/>
  <c r="I11" i="1" s="1"/>
  <c r="F5" i="1"/>
  <c r="G5" i="1" s="1"/>
  <c r="H5" i="1" s="1"/>
  <c r="I5" i="1" s="1"/>
  <c r="H11" i="1"/>
  <c r="G8" i="1"/>
  <c r="G11" i="1" s="1"/>
  <c r="F10" i="1"/>
  <c r="F7" i="1"/>
  <c r="E6" i="1"/>
  <c r="E11" i="1" s="1"/>
  <c r="G23" i="1" l="1"/>
  <c r="I23" i="1"/>
  <c r="F11" i="1"/>
  <c r="C24" i="1" l="1"/>
</calcChain>
</file>

<file path=xl/sharedStrings.xml><?xml version="1.0" encoding="utf-8"?>
<sst xmlns="http://schemas.openxmlformats.org/spreadsheetml/2006/main" count="186" uniqueCount="101">
  <si>
    <t>Importo Rata</t>
  </si>
  <si>
    <t>Num. Docum.</t>
  </si>
  <si>
    <t>Importo</t>
  </si>
  <si>
    <t>Data pagamento rata</t>
  </si>
  <si>
    <t>Celanese</t>
  </si>
  <si>
    <t xml:space="preserve">Fornitore </t>
  </si>
  <si>
    <t>INDUSTRIE ZA</t>
  </si>
  <si>
    <t>101/25</t>
  </si>
  <si>
    <t>116/25</t>
  </si>
  <si>
    <t>134/25</t>
  </si>
  <si>
    <t>144/25</t>
  </si>
  <si>
    <t>162/25</t>
  </si>
  <si>
    <t>173/25</t>
  </si>
  <si>
    <t>Check</t>
  </si>
  <si>
    <t>TOTALE SCAD. 31/01</t>
  </si>
  <si>
    <t>BB</t>
  </si>
  <si>
    <t>1177/IT</t>
  </si>
  <si>
    <t>VIMERCATI SPA</t>
  </si>
  <si>
    <t>SERISTUDIO SPA</t>
  </si>
  <si>
    <t>1212/IT</t>
  </si>
  <si>
    <t>1181/IT</t>
  </si>
  <si>
    <t>1182/IT</t>
  </si>
  <si>
    <t>1213/IT</t>
  </si>
  <si>
    <t>1183/IT</t>
  </si>
  <si>
    <t>1232/IT</t>
  </si>
  <si>
    <t>1178/IT</t>
  </si>
  <si>
    <t>1250/IT</t>
  </si>
  <si>
    <t>1211/IT</t>
  </si>
  <si>
    <t>1210/IT</t>
  </si>
  <si>
    <t>1209/IT</t>
  </si>
  <si>
    <t>1207/IT</t>
  </si>
  <si>
    <t>1251/IT</t>
  </si>
  <si>
    <t>1180/IT</t>
  </si>
  <si>
    <t>FormaDiPagamento</t>
  </si>
  <si>
    <t>DataScadenza</t>
  </si>
  <si>
    <t>DataFattura</t>
  </si>
  <si>
    <t>NumeroFattura</t>
  </si>
  <si>
    <t>Esposizione</t>
  </si>
  <si>
    <t>Residuo Erogato</t>
  </si>
  <si>
    <t>Residuo Nominale</t>
  </si>
  <si>
    <t>Ceduto</t>
  </si>
  <si>
    <t>Cedente</t>
  </si>
  <si>
    <t>Fattura nr.</t>
  </si>
  <si>
    <t xml:space="preserve">data </t>
  </si>
  <si>
    <t>scadenza</t>
  </si>
  <si>
    <t>Grenke - Seristudio</t>
  </si>
  <si>
    <t>Numero Fattura</t>
  </si>
  <si>
    <t>Data Fattura</t>
  </si>
  <si>
    <t>Data Scadenza</t>
  </si>
  <si>
    <t>Importo (€)</t>
  </si>
  <si>
    <t>1127</t>
  </si>
  <si>
    <t>18/07/2025</t>
  </si>
  <si>
    <t>31/10/2025</t>
  </si>
  <si>
    <t>1214</t>
  </si>
  <si>
    <t>31/07/2025</t>
  </si>
  <si>
    <t>1310</t>
  </si>
  <si>
    <t>29/08/2025</t>
  </si>
  <si>
    <t>30/11/2025</t>
  </si>
  <si>
    <t>1407</t>
  </si>
  <si>
    <t>19/09/2025</t>
  </si>
  <si>
    <t>31/12/2025</t>
  </si>
  <si>
    <t>1585</t>
  </si>
  <si>
    <t>20/10/2025</t>
  </si>
  <si>
    <t>31/01/2026</t>
  </si>
  <si>
    <t>1652</t>
  </si>
  <si>
    <t>30/10/2025</t>
  </si>
  <si>
    <t>1755</t>
  </si>
  <si>
    <t>19/11/2025</t>
  </si>
  <si>
    <t>28/02/2026</t>
  </si>
  <si>
    <t>1825</t>
  </si>
  <si>
    <t>28/11/2025</t>
  </si>
  <si>
    <t>139</t>
  </si>
  <si>
    <t>28/01/2026</t>
  </si>
  <si>
    <t>30/04/2026</t>
  </si>
  <si>
    <t>265</t>
  </si>
  <si>
    <t>19/02/2026</t>
  </si>
  <si>
    <t>31/05/2026</t>
  </si>
  <si>
    <t>317</t>
  </si>
  <si>
    <t>27/02/2026</t>
  </si>
  <si>
    <t>Mollificio FEDE</t>
  </si>
  <si>
    <t>RagSocCte</t>
  </si>
  <si>
    <t>RagSocCto</t>
  </si>
  <si>
    <t>NominaleRigPra</t>
  </si>
  <si>
    <t>ErogatoRigPra</t>
  </si>
  <si>
    <t>NonErogato</t>
  </si>
  <si>
    <t>1353/IT</t>
  </si>
  <si>
    <t>1354/IT</t>
  </si>
  <si>
    <t>1355/IT</t>
  </si>
  <si>
    <t>1356/IT</t>
  </si>
  <si>
    <t>1357/IT</t>
  </si>
  <si>
    <t>1358/IT</t>
  </si>
  <si>
    <t>1359/IT</t>
  </si>
  <si>
    <t>TOT.</t>
  </si>
  <si>
    <t>Piano di rientro per fornitore Seristudio con Factor General Finance</t>
  </si>
  <si>
    <t>Vimercati Spa: Piani di rientro fornitori al 22/03/2026</t>
  </si>
  <si>
    <t>Mi.Me</t>
  </si>
  <si>
    <t>Scaduto</t>
  </si>
  <si>
    <t>Nuovi ordini</t>
  </si>
  <si>
    <t>Nota: con i fornitori DVS e Marca non esiste piano di rientro ma viene richiesto dagli stessi. In generale</t>
  </si>
  <si>
    <t>con alcuni fornitori si è concordato di pagare in anticipo le consegne e di pagare nel contempo</t>
  </si>
  <si>
    <t>lo stesso ammontare o il doppio di tale ammontare (Marca Srl) a rimborso degli importi scaduti.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</si>
</sst>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2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rgb="FFFFFF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0"/>
      <color theme="1"/>
      <name val="Times New Roman"/>
      <family val="1"/>
    </font>
    <font>
      <sz val="11"/>
      <color rgb="FF000000"/>
      <name val="Aptos Narrow"/>
      <family val="2"/>
    </font>
    <font>
      <sz val="8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16" applyNumberFormat="0" applyAlignment="0" applyProtection="0"/>
    <xf numFmtId="0" fontId="21" fillId="10" borderId="17" applyNumberFormat="0" applyAlignment="0" applyProtection="0"/>
    <xf numFmtId="0" fontId="22" fillId="10" borderId="16" applyNumberFormat="0" applyAlignment="0" applyProtection="0"/>
    <xf numFmtId="0" fontId="23" fillId="0" borderId="18" applyNumberFormat="0" applyFill="0" applyAlignment="0" applyProtection="0"/>
    <xf numFmtId="0" fontId="1" fillId="11" borderId="19" applyNumberFormat="0" applyAlignment="0" applyProtection="0"/>
    <xf numFmtId="0" fontId="24" fillId="0" borderId="0" applyNumberFormat="0" applyFill="0" applyBorder="0" applyAlignment="0" applyProtection="0"/>
    <xf numFmtId="0" fontId="5" fillId="12" borderId="20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21" applyNumberFormat="0" applyFill="0" applyAlignment="0" applyProtection="0"/>
    <xf numFmtId="0" fontId="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</cellStyleXfs>
  <cellXfs count="71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16" fontId="1" fillId="2" borderId="4" xfId="0" applyNumberFormat="1" applyFont="1" applyFill="1" applyBorder="1" applyAlignment="1">
      <alignment horizontal="center"/>
    </xf>
    <xf numFmtId="16" fontId="1" fillId="2" borderId="5" xfId="0" applyNumberFormat="1" applyFont="1" applyFill="1" applyBorder="1" applyAlignment="1">
      <alignment horizontal="center"/>
    </xf>
    <xf numFmtId="16" fontId="1" fillId="2" borderId="6" xfId="0" applyNumberFormat="1" applyFont="1" applyFill="1" applyBorder="1" applyAlignment="1">
      <alignment horizontal="center"/>
    </xf>
    <xf numFmtId="0" fontId="0" fillId="0" borderId="5" xfId="0" applyBorder="1"/>
    <xf numFmtId="164" fontId="0" fillId="0" borderId="5" xfId="0" applyNumberFormat="1" applyBorder="1"/>
    <xf numFmtId="0" fontId="4" fillId="2" borderId="0" xfId="0" applyFont="1" applyFill="1"/>
    <xf numFmtId="0" fontId="6" fillId="0" borderId="0" xfId="0" applyFont="1"/>
    <xf numFmtId="164" fontId="7" fillId="0" borderId="7" xfId="0" applyNumberFormat="1" applyFont="1" applyBorder="1"/>
    <xf numFmtId="4" fontId="2" fillId="0" borderId="0" xfId="0" applyNumberFormat="1" applyFont="1"/>
    <xf numFmtId="0" fontId="8" fillId="0" borderId="0" xfId="0" applyFont="1" applyAlignment="1">
      <alignment vertical="top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8" fillId="3" borderId="0" xfId="0" applyNumberFormat="1" applyFont="1" applyFill="1" applyAlignment="1">
      <alignment vertical="top"/>
    </xf>
    <xf numFmtId="4" fontId="0" fillId="0" borderId="5" xfId="0" applyNumberFormat="1" applyBorder="1"/>
    <xf numFmtId="0" fontId="9" fillId="0" borderId="5" xfId="0" applyFont="1" applyBorder="1" applyAlignment="1">
      <alignment vertical="top"/>
    </xf>
    <xf numFmtId="14" fontId="9" fillId="0" borderId="6" xfId="0" applyNumberFormat="1" applyFont="1" applyBorder="1" applyAlignment="1">
      <alignment vertical="top"/>
    </xf>
    <xf numFmtId="14" fontId="9" fillId="0" borderId="5" xfId="0" applyNumberFormat="1" applyFont="1" applyBorder="1" applyAlignment="1">
      <alignment vertical="top"/>
    </xf>
    <xf numFmtId="0" fontId="9" fillId="0" borderId="4" xfId="0" applyFont="1" applyBorder="1" applyAlignment="1">
      <alignment vertical="top"/>
    </xf>
    <xf numFmtId="4" fontId="9" fillId="0" borderId="5" xfId="0" applyNumberFormat="1" applyFont="1" applyBorder="1" applyAlignment="1">
      <alignment vertical="top"/>
    </xf>
    <xf numFmtId="4" fontId="0" fillId="0" borderId="0" xfId="0" applyNumberFormat="1"/>
    <xf numFmtId="0" fontId="9" fillId="0" borderId="0" xfId="0" applyFont="1" applyAlignment="1">
      <alignment vertical="top"/>
    </xf>
    <xf numFmtId="14" fontId="9" fillId="0" borderId="8" xfId="0" applyNumberFormat="1" applyFont="1" applyBorder="1" applyAlignment="1">
      <alignment vertical="top"/>
    </xf>
    <xf numFmtId="14" fontId="9" fillId="0" borderId="0" xfId="0" applyNumberFormat="1" applyFont="1" applyAlignment="1">
      <alignment vertical="top"/>
    </xf>
    <xf numFmtId="0" fontId="9" fillId="0" borderId="9" xfId="0" applyFont="1" applyBorder="1" applyAlignment="1">
      <alignment vertical="top"/>
    </xf>
    <xf numFmtId="4" fontId="9" fillId="0" borderId="0" xfId="0" applyNumberFormat="1" applyFont="1" applyAlignment="1">
      <alignment vertical="top"/>
    </xf>
    <xf numFmtId="14" fontId="2" fillId="4" borderId="0" xfId="0" applyNumberFormat="1" applyFont="1" applyFill="1"/>
    <xf numFmtId="14" fontId="2" fillId="4" borderId="0" xfId="1" applyNumberFormat="1" applyFont="1" applyFill="1"/>
    <xf numFmtId="0" fontId="8" fillId="5" borderId="10" xfId="0" applyFont="1" applyFill="1" applyBorder="1" applyAlignment="1">
      <alignment horizontal="left" vertical="top" wrapText="1"/>
    </xf>
    <xf numFmtId="14" fontId="8" fillId="5" borderId="10" xfId="0" applyNumberFormat="1" applyFont="1" applyFill="1" applyBorder="1" applyAlignment="1">
      <alignment horizontal="right" vertical="top" wrapText="1"/>
    </xf>
    <xf numFmtId="14" fontId="8" fillId="5" borderId="11" xfId="0" applyNumberFormat="1" applyFont="1" applyFill="1" applyBorder="1" applyAlignment="1">
      <alignment horizontal="right" vertical="top" wrapText="1"/>
    </xf>
    <xf numFmtId="0" fontId="8" fillId="5" borderId="12" xfId="0" applyFont="1" applyFill="1" applyBorder="1" applyAlignment="1">
      <alignment horizontal="left" vertical="top" wrapText="1"/>
    </xf>
    <xf numFmtId="4" fontId="8" fillId="5" borderId="11" xfId="0" applyNumberFormat="1" applyFont="1" applyFill="1" applyBorder="1" applyAlignment="1">
      <alignment horizontal="right" vertical="top" wrapText="1"/>
    </xf>
    <xf numFmtId="0" fontId="8" fillId="5" borderId="11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center"/>
    </xf>
    <xf numFmtId="0" fontId="11" fillId="0" borderId="0" xfId="0" applyFont="1" applyAlignment="1">
      <alignment vertical="center"/>
    </xf>
    <xf numFmtId="1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0" xfId="0" applyFont="1"/>
    <xf numFmtId="4" fontId="2" fillId="0" borderId="2" xfId="0" applyNumberFormat="1" applyFont="1" applyBorder="1"/>
    <xf numFmtId="4" fontId="12" fillId="0" borderId="0" xfId="0" applyNumberFormat="1" applyFont="1" applyAlignment="1">
      <alignment horizontal="left"/>
    </xf>
    <xf numFmtId="44" fontId="0" fillId="0" borderId="0" xfId="1" applyFont="1"/>
    <xf numFmtId="44" fontId="0" fillId="0" borderId="0" xfId="0" applyNumberFormat="1"/>
    <xf numFmtId="44" fontId="0" fillId="0" borderId="0" xfId="1" applyFont="1" applyBorder="1"/>
    <xf numFmtId="44" fontId="0" fillId="0" borderId="2" xfId="1" applyFont="1" applyBorder="1"/>
    <xf numFmtId="0" fontId="2" fillId="0" borderId="0" xfId="0" applyFont="1"/>
    <xf numFmtId="0" fontId="27" fillId="0" borderId="0" xfId="0" applyFont="1"/>
    <xf numFmtId="0" fontId="0" fillId="0" borderId="0" xfId="0"/>
    <xf numFmtId="0" fontId="7" fillId="0" borderId="0" xfId="0" applyFont="1"/>
    <xf numFmtId="14" fontId="7" fillId="0" borderId="0" xfId="0" applyNumberFormat="1" applyFont="1"/>
    <xf numFmtId="4" fontId="7" fillId="0" borderId="0" xfId="0" applyNumberFormat="1" applyFont="1"/>
    <xf numFmtId="0" fontId="26" fillId="0" borderId="0" xfId="0" applyFont="1"/>
    <xf numFmtId="4" fontId="26" fillId="0" borderId="0" xfId="0" applyNumberFormat="1" applyFont="1"/>
    <xf numFmtId="4" fontId="7" fillId="0" borderId="5" xfId="0" applyNumberFormat="1" applyFont="1" applyBorder="1"/>
    <xf numFmtId="0" fontId="7" fillId="0" borderId="5" xfId="0" applyFont="1" applyBorder="1"/>
    <xf numFmtId="14" fontId="7" fillId="0" borderId="5" xfId="0" applyNumberFormat="1" applyFont="1" applyBorder="1"/>
    <xf numFmtId="4" fontId="26" fillId="0" borderId="9" xfId="0" applyNumberFormat="1" applyFont="1" applyBorder="1"/>
    <xf numFmtId="4" fontId="7" fillId="0" borderId="9" xfId="0" applyNumberFormat="1" applyFont="1" applyBorder="1"/>
    <xf numFmtId="4" fontId="7" fillId="0" borderId="4" xfId="0" applyNumberFormat="1" applyFont="1" applyBorder="1"/>
    <xf numFmtId="4" fontId="26" fillId="0" borderId="8" xfId="0" applyNumberFormat="1" applyFont="1" applyBorder="1"/>
    <xf numFmtId="4" fontId="7" fillId="0" borderId="8" xfId="0" applyNumberFormat="1" applyFont="1" applyBorder="1"/>
    <xf numFmtId="4" fontId="7" fillId="0" borderId="6" xfId="0" applyNumberFormat="1" applyFont="1" applyBorder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076C-E6EB-4317-9F3C-5A11224B05D3}">
  <dimension ref="B2:L76"/>
  <sheetViews>
    <sheetView tabSelected="1" workbookViewId="0">
      <selection activeCell="K5" sqref="K5"/>
    </sheetView>
  </sheetViews>
  <sheetFormatPr defaultRowHeight="15" x14ac:dyDescent="0.25"/>
  <cols>
    <col min="3" max="3" width="12.140625" bestFit="1" customWidth="1"/>
    <col min="4" max="4" width="15.140625" style="1" customWidth="1"/>
    <col min="5" max="5" width="19.7109375" bestFit="1" customWidth="1"/>
    <col min="6" max="9" width="12.140625" bestFit="1" customWidth="1"/>
    <col min="10" max="10" width="12.28515625" customWidth="1"/>
    <col min="11" max="12" width="12" bestFit="1" customWidth="1"/>
  </cols>
  <sheetData>
    <row r="2" spans="2:12" ht="18.75" x14ac:dyDescent="0.3">
      <c r="B2" s="15" t="s">
        <v>94</v>
      </c>
      <c r="J2" s="2"/>
    </row>
    <row r="3" spans="2:12" x14ac:dyDescent="0.25">
      <c r="K3" s="54" t="s">
        <v>98</v>
      </c>
      <c r="L3" s="54"/>
    </row>
    <row r="4" spans="2:12" ht="15.75" x14ac:dyDescent="0.25">
      <c r="C4" s="5" t="s">
        <v>5</v>
      </c>
      <c r="D4" s="14" t="s">
        <v>4</v>
      </c>
      <c r="E4" s="6" t="s">
        <v>3</v>
      </c>
      <c r="F4" s="7"/>
      <c r="G4" s="7"/>
      <c r="H4" s="7"/>
      <c r="I4" s="8"/>
      <c r="K4" s="54"/>
      <c r="L4" s="54" t="s">
        <v>99</v>
      </c>
    </row>
    <row r="5" spans="2:12" x14ac:dyDescent="0.25">
      <c r="C5" s="3" t="s">
        <v>1</v>
      </c>
      <c r="D5" s="4" t="s">
        <v>2</v>
      </c>
      <c r="E5" s="9">
        <v>46080</v>
      </c>
      <c r="F5" s="10">
        <f>+E5+7</f>
        <v>46087</v>
      </c>
      <c r="G5" s="10">
        <f t="shared" ref="G5:I5" si="0">+F5+7</f>
        <v>46094</v>
      </c>
      <c r="H5" s="10">
        <f t="shared" si="0"/>
        <v>46101</v>
      </c>
      <c r="I5" s="11">
        <f t="shared" si="0"/>
        <v>46108</v>
      </c>
      <c r="L5" s="54" t="s">
        <v>100</v>
      </c>
    </row>
    <row r="6" spans="2:12" x14ac:dyDescent="0.25">
      <c r="C6">
        <v>40004103</v>
      </c>
      <c r="D6" s="1">
        <v>8662</v>
      </c>
      <c r="E6" s="1">
        <f>+D6</f>
        <v>8662</v>
      </c>
    </row>
    <row r="7" spans="2:12" x14ac:dyDescent="0.25">
      <c r="C7">
        <v>980015062</v>
      </c>
      <c r="D7" s="1">
        <v>4777.5</v>
      </c>
      <c r="F7" s="1">
        <f>+D7</f>
        <v>4777.5</v>
      </c>
    </row>
    <row r="8" spans="2:12" x14ac:dyDescent="0.25">
      <c r="C8">
        <v>980018451</v>
      </c>
      <c r="D8" s="1">
        <v>9150</v>
      </c>
      <c r="G8" s="1">
        <f>+D8</f>
        <v>9150</v>
      </c>
    </row>
    <row r="9" spans="2:12" x14ac:dyDescent="0.25">
      <c r="C9">
        <v>980028322</v>
      </c>
      <c r="D9" s="1">
        <v>20091.39</v>
      </c>
      <c r="H9" s="1">
        <v>10045</v>
      </c>
      <c r="I9" s="1">
        <f>-(+H9-D9)</f>
        <v>10046.39</v>
      </c>
    </row>
    <row r="10" spans="2:12" x14ac:dyDescent="0.25">
      <c r="C10">
        <v>980048395</v>
      </c>
      <c r="D10" s="13">
        <v>4900</v>
      </c>
      <c r="E10" s="12"/>
      <c r="F10" s="13">
        <f>+D10</f>
        <v>4900</v>
      </c>
      <c r="G10" s="12"/>
      <c r="H10" s="12"/>
      <c r="I10" s="12"/>
    </row>
    <row r="11" spans="2:12" x14ac:dyDescent="0.25">
      <c r="D11" s="2">
        <f>SUM(D5:D10)</f>
        <v>47580.89</v>
      </c>
      <c r="E11" s="2">
        <f>SUM(E6:E10)</f>
        <v>8662</v>
      </c>
      <c r="F11" s="2">
        <f>SUM(F6:F10)</f>
        <v>9677.5</v>
      </c>
      <c r="G11" s="2">
        <f>SUM(G6:G10)</f>
        <v>9150</v>
      </c>
      <c r="H11" s="2">
        <f>SUM(H6:H10)</f>
        <v>10045</v>
      </c>
      <c r="I11" s="2">
        <f>SUM(I6:I10)</f>
        <v>10046.39</v>
      </c>
    </row>
    <row r="12" spans="2:12" x14ac:dyDescent="0.25">
      <c r="E12" s="2" t="s">
        <v>0</v>
      </c>
    </row>
    <row r="14" spans="2:12" ht="15.75" x14ac:dyDescent="0.25">
      <c r="C14" s="5" t="s">
        <v>5</v>
      </c>
      <c r="D14" s="14" t="s">
        <v>6</v>
      </c>
      <c r="E14" s="6" t="s">
        <v>3</v>
      </c>
      <c r="F14" s="7"/>
      <c r="G14" s="7"/>
      <c r="H14" s="7"/>
      <c r="I14" s="8"/>
      <c r="J14" s="8"/>
    </row>
    <row r="15" spans="2:12" x14ac:dyDescent="0.25">
      <c r="C15" s="3" t="s">
        <v>1</v>
      </c>
      <c r="D15" s="4" t="s">
        <v>2</v>
      </c>
      <c r="E15" s="9">
        <v>46085</v>
      </c>
      <c r="F15" s="10">
        <f>+E15+14</f>
        <v>46099</v>
      </c>
      <c r="G15" s="10">
        <f>+F15+14</f>
        <v>46113</v>
      </c>
      <c r="H15" s="10">
        <f>+G15+14</f>
        <v>46127</v>
      </c>
      <c r="I15" s="11">
        <f>+H15+14</f>
        <v>46141</v>
      </c>
      <c r="J15" s="11">
        <f>+I15+14</f>
        <v>46155</v>
      </c>
    </row>
    <row r="16" spans="2:12" x14ac:dyDescent="0.25">
      <c r="C16" t="s">
        <v>7</v>
      </c>
      <c r="D16" s="1">
        <v>11893.6</v>
      </c>
      <c r="E16" s="1">
        <f>+D16</f>
        <v>11893.6</v>
      </c>
    </row>
    <row r="17" spans="3:10" x14ac:dyDescent="0.25">
      <c r="C17" t="s">
        <v>8</v>
      </c>
      <c r="D17" s="1">
        <v>9829</v>
      </c>
      <c r="F17" s="1">
        <f>+D17</f>
        <v>9829</v>
      </c>
    </row>
    <row r="18" spans="3:10" x14ac:dyDescent="0.25">
      <c r="C18" t="s">
        <v>9</v>
      </c>
      <c r="D18" s="1">
        <v>5146.2299999999996</v>
      </c>
      <c r="G18" s="1">
        <f>+D18</f>
        <v>5146.2299999999996</v>
      </c>
    </row>
    <row r="19" spans="3:10" x14ac:dyDescent="0.25">
      <c r="C19" t="s">
        <v>10</v>
      </c>
      <c r="D19" s="1">
        <v>8697.93</v>
      </c>
      <c r="G19" s="1">
        <f>+D19</f>
        <v>8697.93</v>
      </c>
    </row>
    <row r="20" spans="3:10" x14ac:dyDescent="0.25">
      <c r="C20" t="s">
        <v>11</v>
      </c>
      <c r="D20" s="1">
        <v>11806.74</v>
      </c>
      <c r="H20" s="1">
        <f>+D20</f>
        <v>11806.74</v>
      </c>
      <c r="I20" s="1"/>
      <c r="J20" s="1"/>
    </row>
    <row r="21" spans="3:10" x14ac:dyDescent="0.25">
      <c r="C21" t="s">
        <v>12</v>
      </c>
      <c r="D21" s="1">
        <v>11521.09</v>
      </c>
      <c r="H21" s="1"/>
      <c r="I21" s="1">
        <f>+D21</f>
        <v>11521.09</v>
      </c>
      <c r="J21" s="1"/>
    </row>
    <row r="22" spans="3:10" x14ac:dyDescent="0.25">
      <c r="C22" t="s">
        <v>12</v>
      </c>
      <c r="D22" s="13">
        <v>12947.7</v>
      </c>
      <c r="E22" s="12"/>
      <c r="F22" s="13"/>
      <c r="G22" s="12"/>
      <c r="H22" s="12"/>
      <c r="I22" s="13"/>
      <c r="J22" s="13">
        <f>+D22</f>
        <v>12947.7</v>
      </c>
    </row>
    <row r="23" spans="3:10" x14ac:dyDescent="0.25">
      <c r="D23" s="2">
        <f t="shared" ref="D23:J23" si="1">SUM(D16:D22)</f>
        <v>71842.289999999994</v>
      </c>
      <c r="E23" s="2">
        <f t="shared" si="1"/>
        <v>11893.6</v>
      </c>
      <c r="F23" s="2">
        <f t="shared" si="1"/>
        <v>9829</v>
      </c>
      <c r="G23" s="2">
        <f t="shared" si="1"/>
        <v>13844.16</v>
      </c>
      <c r="H23" s="2">
        <f t="shared" si="1"/>
        <v>11806.74</v>
      </c>
      <c r="I23" s="2">
        <f t="shared" si="1"/>
        <v>11521.09</v>
      </c>
      <c r="J23" s="2">
        <f t="shared" si="1"/>
        <v>12947.7</v>
      </c>
    </row>
    <row r="24" spans="3:10" x14ac:dyDescent="0.25">
      <c r="C24" s="16">
        <f>+D23-SUM(E23:J23)</f>
        <v>0</v>
      </c>
      <c r="E24" s="2" t="s">
        <v>0</v>
      </c>
    </row>
    <row r="25" spans="3:10" x14ac:dyDescent="0.25">
      <c r="C25" t="s">
        <v>13</v>
      </c>
    </row>
    <row r="27" spans="3:10" ht="15.75" x14ac:dyDescent="0.25">
      <c r="C27" s="5" t="s">
        <v>5</v>
      </c>
      <c r="D27" s="14" t="s">
        <v>45</v>
      </c>
      <c r="E27" s="6"/>
      <c r="F27" s="7"/>
      <c r="G27" s="6" t="s">
        <v>3</v>
      </c>
      <c r="H27" s="7"/>
      <c r="I27" s="8"/>
      <c r="J27" s="8"/>
    </row>
    <row r="28" spans="3:10" x14ac:dyDescent="0.25">
      <c r="C28" s="3" t="s">
        <v>42</v>
      </c>
      <c r="D28" s="4" t="s">
        <v>43</v>
      </c>
      <c r="E28" s="9" t="s">
        <v>44</v>
      </c>
      <c r="F28" s="10" t="s">
        <v>2</v>
      </c>
      <c r="G28" s="9">
        <v>46094</v>
      </c>
      <c r="H28" s="10">
        <f>+G28+14</f>
        <v>46108</v>
      </c>
      <c r="I28" s="11">
        <f t="shared" ref="I28:J28" si="2">+H28+14</f>
        <v>46122</v>
      </c>
      <c r="J28" s="11">
        <f t="shared" si="2"/>
        <v>46136</v>
      </c>
    </row>
    <row r="29" spans="3:10" x14ac:dyDescent="0.25">
      <c r="C29" s="43">
        <v>1324</v>
      </c>
      <c r="D29" s="44">
        <v>46006</v>
      </c>
      <c r="E29" s="44">
        <v>46081</v>
      </c>
      <c r="F29" s="45">
        <v>36871.78</v>
      </c>
      <c r="G29" s="28"/>
      <c r="I29" s="28">
        <f>+F29</f>
        <v>36871.78</v>
      </c>
    </row>
    <row r="30" spans="3:10" x14ac:dyDescent="0.25">
      <c r="C30" s="43">
        <v>1330</v>
      </c>
      <c r="D30" s="44">
        <v>46006</v>
      </c>
      <c r="E30" s="44">
        <v>46081</v>
      </c>
      <c r="F30" s="45">
        <v>1600</v>
      </c>
      <c r="G30" s="28"/>
      <c r="H30" s="28">
        <f>+F30</f>
        <v>1600</v>
      </c>
      <c r="J30" s="28"/>
    </row>
    <row r="31" spans="3:10" x14ac:dyDescent="0.25">
      <c r="C31" s="43">
        <v>1329</v>
      </c>
      <c r="D31" s="44">
        <v>46006</v>
      </c>
      <c r="E31" s="44">
        <v>46081</v>
      </c>
      <c r="F31" s="45">
        <v>1300</v>
      </c>
      <c r="G31" s="28"/>
      <c r="H31" s="28">
        <f t="shared" ref="H31:H40" si="3">+F31</f>
        <v>1300</v>
      </c>
      <c r="J31" s="28"/>
    </row>
    <row r="32" spans="3:10" x14ac:dyDescent="0.25">
      <c r="C32" s="43">
        <v>1328</v>
      </c>
      <c r="D32" s="44">
        <v>46006</v>
      </c>
      <c r="E32" s="44">
        <v>46081</v>
      </c>
      <c r="F32" s="45">
        <v>4030.77</v>
      </c>
      <c r="H32" s="28">
        <f t="shared" si="3"/>
        <v>4030.77</v>
      </c>
      <c r="J32" s="28"/>
    </row>
    <row r="33" spans="3:10" x14ac:dyDescent="0.25">
      <c r="C33" s="43">
        <v>1327</v>
      </c>
      <c r="D33" s="44">
        <v>46006</v>
      </c>
      <c r="E33" s="44">
        <v>46081</v>
      </c>
      <c r="F33" s="45">
        <v>1000</v>
      </c>
      <c r="H33" s="28">
        <f t="shared" si="3"/>
        <v>1000</v>
      </c>
      <c r="J33" s="28"/>
    </row>
    <row r="34" spans="3:10" x14ac:dyDescent="0.25">
      <c r="C34" s="43">
        <v>1326</v>
      </c>
      <c r="D34" s="44">
        <v>46006</v>
      </c>
      <c r="E34" s="44">
        <v>46081</v>
      </c>
      <c r="F34" s="46">
        <v>45</v>
      </c>
      <c r="H34" s="28">
        <f t="shared" si="3"/>
        <v>45</v>
      </c>
      <c r="J34" s="28"/>
    </row>
    <row r="35" spans="3:10" x14ac:dyDescent="0.25">
      <c r="C35" s="43">
        <v>1325</v>
      </c>
      <c r="D35" s="44">
        <v>46006</v>
      </c>
      <c r="E35" s="44">
        <v>46081</v>
      </c>
      <c r="F35" s="45">
        <v>1616</v>
      </c>
      <c r="H35" s="28">
        <f t="shared" si="3"/>
        <v>1616</v>
      </c>
      <c r="J35" s="28"/>
    </row>
    <row r="36" spans="3:10" x14ac:dyDescent="0.25">
      <c r="C36" s="43">
        <v>1307</v>
      </c>
      <c r="D36" s="44">
        <v>46001</v>
      </c>
      <c r="E36" s="44">
        <v>46081</v>
      </c>
      <c r="F36" s="45">
        <v>49925.72</v>
      </c>
      <c r="H36" s="28"/>
      <c r="J36" s="28">
        <f>+F36</f>
        <v>49925.72</v>
      </c>
    </row>
    <row r="37" spans="3:10" x14ac:dyDescent="0.25">
      <c r="C37" s="43">
        <v>1308</v>
      </c>
      <c r="D37" s="44">
        <v>46001</v>
      </c>
      <c r="E37" s="44">
        <v>46081</v>
      </c>
      <c r="F37" s="45">
        <v>13179.1</v>
      </c>
      <c r="H37" s="28">
        <f t="shared" si="3"/>
        <v>13179.1</v>
      </c>
      <c r="J37" s="28"/>
    </row>
    <row r="38" spans="3:10" x14ac:dyDescent="0.25">
      <c r="C38" s="43">
        <v>1311</v>
      </c>
      <c r="D38" s="44">
        <v>46001</v>
      </c>
      <c r="E38" s="44">
        <v>46081</v>
      </c>
      <c r="F38" s="45">
        <v>1919</v>
      </c>
      <c r="H38" s="28">
        <f t="shared" si="3"/>
        <v>1919</v>
      </c>
      <c r="J38" s="28"/>
    </row>
    <row r="39" spans="3:10" x14ac:dyDescent="0.25">
      <c r="C39" s="43">
        <v>1310</v>
      </c>
      <c r="D39" s="44">
        <v>46001</v>
      </c>
      <c r="E39" s="44">
        <v>46081</v>
      </c>
      <c r="F39" s="46">
        <v>27.5</v>
      </c>
      <c r="H39" s="28">
        <f t="shared" si="3"/>
        <v>27.5</v>
      </c>
      <c r="J39" s="28"/>
    </row>
    <row r="40" spans="3:10" x14ac:dyDescent="0.25">
      <c r="C40" s="43">
        <v>1309</v>
      </c>
      <c r="D40" s="44">
        <v>46001</v>
      </c>
      <c r="E40" s="44">
        <v>46081</v>
      </c>
      <c r="F40" s="45">
        <v>1064</v>
      </c>
      <c r="H40" s="28">
        <f t="shared" si="3"/>
        <v>1064</v>
      </c>
      <c r="J40" s="28"/>
    </row>
    <row r="41" spans="3:10" x14ac:dyDescent="0.25">
      <c r="C41" s="43">
        <v>1252</v>
      </c>
      <c r="D41" s="44">
        <v>45989</v>
      </c>
      <c r="E41" s="44">
        <v>46053</v>
      </c>
      <c r="F41" s="45">
        <v>41451.67</v>
      </c>
      <c r="G41" s="28">
        <f>+F41</f>
        <v>41451.67</v>
      </c>
      <c r="H41" s="28"/>
      <c r="J41" s="28"/>
    </row>
    <row r="42" spans="3:10" x14ac:dyDescent="0.25">
      <c r="C42" s="43">
        <v>1259</v>
      </c>
      <c r="D42" s="44">
        <v>45989</v>
      </c>
      <c r="E42" s="44">
        <v>46053</v>
      </c>
      <c r="F42" s="46">
        <v>377.47</v>
      </c>
      <c r="H42">
        <f>+F42</f>
        <v>377.47</v>
      </c>
      <c r="J42" s="28"/>
    </row>
    <row r="43" spans="3:10" x14ac:dyDescent="0.25">
      <c r="C43" s="43">
        <v>1258</v>
      </c>
      <c r="D43" s="44">
        <v>45989</v>
      </c>
      <c r="E43" s="44">
        <v>46053</v>
      </c>
      <c r="F43" s="46">
        <v>278.5</v>
      </c>
      <c r="H43">
        <f t="shared" ref="H43:H48" si="4">+F43</f>
        <v>278.5</v>
      </c>
      <c r="J43" s="28"/>
    </row>
    <row r="44" spans="3:10" x14ac:dyDescent="0.25">
      <c r="C44" s="43">
        <v>1257</v>
      </c>
      <c r="D44" s="44">
        <v>45989</v>
      </c>
      <c r="E44" s="44">
        <v>46053</v>
      </c>
      <c r="F44" s="46">
        <v>485</v>
      </c>
      <c r="H44">
        <f t="shared" si="4"/>
        <v>485</v>
      </c>
      <c r="J44" s="28"/>
    </row>
    <row r="45" spans="3:10" x14ac:dyDescent="0.25">
      <c r="C45" s="43">
        <v>1256</v>
      </c>
      <c r="D45" s="44">
        <v>45989</v>
      </c>
      <c r="E45" s="44">
        <v>46053</v>
      </c>
      <c r="F45" s="46">
        <v>624</v>
      </c>
      <c r="H45">
        <f t="shared" si="4"/>
        <v>624</v>
      </c>
      <c r="J45" s="28"/>
    </row>
    <row r="46" spans="3:10" x14ac:dyDescent="0.25">
      <c r="C46" s="43">
        <v>1255</v>
      </c>
      <c r="D46" s="44">
        <v>45989</v>
      </c>
      <c r="E46" s="44">
        <v>46053</v>
      </c>
      <c r="F46" s="46">
        <v>786</v>
      </c>
      <c r="H46">
        <f t="shared" si="4"/>
        <v>786</v>
      </c>
      <c r="J46" s="28"/>
    </row>
    <row r="47" spans="3:10" x14ac:dyDescent="0.25">
      <c r="C47" s="43">
        <v>1254</v>
      </c>
      <c r="D47" s="44">
        <v>45989</v>
      </c>
      <c r="E47" s="44">
        <v>46053</v>
      </c>
      <c r="F47" s="46">
        <v>900</v>
      </c>
      <c r="H47">
        <f t="shared" si="4"/>
        <v>900</v>
      </c>
      <c r="J47" s="28"/>
    </row>
    <row r="48" spans="3:10" x14ac:dyDescent="0.25">
      <c r="C48" s="43">
        <v>1253</v>
      </c>
      <c r="D48" s="44">
        <v>45989</v>
      </c>
      <c r="E48" s="44">
        <v>46053</v>
      </c>
      <c r="F48" s="45">
        <v>1512</v>
      </c>
      <c r="H48">
        <f t="shared" si="4"/>
        <v>1512</v>
      </c>
      <c r="J48" s="28"/>
    </row>
    <row r="49" spans="3:12" x14ac:dyDescent="0.25">
      <c r="C49" s="47"/>
      <c r="D49" s="47"/>
      <c r="E49" s="47" t="s">
        <v>13</v>
      </c>
      <c r="F49" s="48">
        <v>158993.51</v>
      </c>
      <c r="G49" s="48">
        <f t="shared" ref="G49:I49" si="5">+SUM(G29:G48)</f>
        <v>41451.67</v>
      </c>
      <c r="H49" s="48">
        <f t="shared" si="5"/>
        <v>30744.340000000004</v>
      </c>
      <c r="I49" s="48">
        <f t="shared" si="5"/>
        <v>36871.78</v>
      </c>
      <c r="J49" s="48">
        <f>+SUM(J29:J48)</f>
        <v>49925.72</v>
      </c>
    </row>
    <row r="50" spans="3:12" x14ac:dyDescent="0.25">
      <c r="E50" s="49">
        <f>+F49-SUM(G49:J49)</f>
        <v>0</v>
      </c>
    </row>
    <row r="51" spans="3:12" x14ac:dyDescent="0.25">
      <c r="E51" s="49"/>
    </row>
    <row r="52" spans="3:12" ht="15.75" x14ac:dyDescent="0.25">
      <c r="C52" s="5" t="s">
        <v>5</v>
      </c>
      <c r="D52" s="14" t="s">
        <v>79</v>
      </c>
      <c r="E52" s="6"/>
      <c r="F52" s="7"/>
      <c r="G52" s="6" t="s">
        <v>3</v>
      </c>
      <c r="H52" s="7"/>
      <c r="I52" s="8"/>
      <c r="J52" s="8"/>
      <c r="K52" s="8"/>
      <c r="L52" s="8"/>
    </row>
    <row r="53" spans="3:12" x14ac:dyDescent="0.25">
      <c r="C53" s="3" t="s">
        <v>42</v>
      </c>
      <c r="D53" s="4" t="s">
        <v>43</v>
      </c>
      <c r="E53" s="9" t="s">
        <v>44</v>
      </c>
      <c r="F53" s="10" t="s">
        <v>2</v>
      </c>
      <c r="G53" s="9">
        <v>46094</v>
      </c>
      <c r="H53" s="10">
        <f>+G53+14</f>
        <v>46108</v>
      </c>
      <c r="I53" s="11">
        <f t="shared" ref="I53:J53" si="6">+H53+14</f>
        <v>46122</v>
      </c>
      <c r="J53" s="11">
        <f t="shared" si="6"/>
        <v>46136</v>
      </c>
      <c r="K53" s="11">
        <f>+J53+21</f>
        <v>46157</v>
      </c>
      <c r="L53" s="11">
        <v>46173</v>
      </c>
    </row>
    <row r="54" spans="3:12" x14ac:dyDescent="0.25">
      <c r="C54" t="s">
        <v>46</v>
      </c>
      <c r="D54" t="s">
        <v>47</v>
      </c>
      <c r="E54" t="s">
        <v>48</v>
      </c>
      <c r="F54" s="50" t="s">
        <v>49</v>
      </c>
    </row>
    <row r="55" spans="3:12" x14ac:dyDescent="0.25">
      <c r="C55" t="s">
        <v>50</v>
      </c>
      <c r="D55" t="s">
        <v>51</v>
      </c>
      <c r="E55" t="s">
        <v>52</v>
      </c>
      <c r="F55" s="50">
        <v>8041.6</v>
      </c>
      <c r="G55" s="51">
        <f>+F55</f>
        <v>8041.6</v>
      </c>
    </row>
    <row r="56" spans="3:12" x14ac:dyDescent="0.25">
      <c r="C56" t="s">
        <v>53</v>
      </c>
      <c r="D56" t="s">
        <v>54</v>
      </c>
      <c r="E56" t="s">
        <v>52</v>
      </c>
      <c r="F56" s="50">
        <v>4965.8999999999996</v>
      </c>
      <c r="G56" s="51">
        <f>+F56</f>
        <v>4965.8999999999996</v>
      </c>
    </row>
    <row r="57" spans="3:12" x14ac:dyDescent="0.25">
      <c r="C57" t="s">
        <v>55</v>
      </c>
      <c r="D57" t="s">
        <v>56</v>
      </c>
      <c r="E57" t="s">
        <v>57</v>
      </c>
      <c r="F57" s="50">
        <v>8294.9500000000007</v>
      </c>
      <c r="H57" s="51">
        <f>+F57</f>
        <v>8294.9500000000007</v>
      </c>
    </row>
    <row r="58" spans="3:12" x14ac:dyDescent="0.25">
      <c r="C58" t="s">
        <v>58</v>
      </c>
      <c r="D58" t="s">
        <v>59</v>
      </c>
      <c r="E58" t="s">
        <v>60</v>
      </c>
      <c r="F58" s="50">
        <v>5510.27</v>
      </c>
      <c r="H58" s="51">
        <f>+F58</f>
        <v>5510.27</v>
      </c>
    </row>
    <row r="59" spans="3:12" x14ac:dyDescent="0.25">
      <c r="C59" t="s">
        <v>61</v>
      </c>
      <c r="D59" t="s">
        <v>62</v>
      </c>
      <c r="E59" t="s">
        <v>63</v>
      </c>
      <c r="F59" s="50">
        <v>15548.23</v>
      </c>
      <c r="I59" s="51">
        <f>+F59</f>
        <v>15548.23</v>
      </c>
    </row>
    <row r="60" spans="3:12" x14ac:dyDescent="0.25">
      <c r="C60" t="s">
        <v>64</v>
      </c>
      <c r="D60" t="s">
        <v>65</v>
      </c>
      <c r="E60" t="s">
        <v>63</v>
      </c>
      <c r="F60" s="50">
        <v>9059.1</v>
      </c>
      <c r="J60" s="51">
        <f>+F60</f>
        <v>9059.1</v>
      </c>
    </row>
    <row r="61" spans="3:12" x14ac:dyDescent="0.25">
      <c r="C61" t="s">
        <v>66</v>
      </c>
      <c r="D61" t="s">
        <v>67</v>
      </c>
      <c r="E61" t="s">
        <v>68</v>
      </c>
      <c r="F61" s="50">
        <v>5603.15</v>
      </c>
      <c r="J61" s="51">
        <f>+F61</f>
        <v>5603.15</v>
      </c>
    </row>
    <row r="62" spans="3:12" x14ac:dyDescent="0.25">
      <c r="C62" t="s">
        <v>69</v>
      </c>
      <c r="D62" t="s">
        <v>70</v>
      </c>
      <c r="E62" t="s">
        <v>68</v>
      </c>
      <c r="F62" s="50">
        <v>999.15</v>
      </c>
      <c r="J62" s="51">
        <f>+F62</f>
        <v>999.15</v>
      </c>
    </row>
    <row r="63" spans="3:12" x14ac:dyDescent="0.25">
      <c r="C63" t="s">
        <v>71</v>
      </c>
      <c r="D63" t="s">
        <v>72</v>
      </c>
      <c r="E63" t="s">
        <v>73</v>
      </c>
      <c r="F63" s="50">
        <v>23073.83</v>
      </c>
      <c r="K63" s="51">
        <f>+F63</f>
        <v>23073.83</v>
      </c>
    </row>
    <row r="64" spans="3:12" x14ac:dyDescent="0.25">
      <c r="C64" t="s">
        <v>74</v>
      </c>
      <c r="D64" t="s">
        <v>75</v>
      </c>
      <c r="E64" t="s">
        <v>76</v>
      </c>
      <c r="F64" s="50">
        <v>11329.63</v>
      </c>
      <c r="L64" s="51">
        <f>+F64</f>
        <v>11329.63</v>
      </c>
    </row>
    <row r="65" spans="3:12" x14ac:dyDescent="0.25">
      <c r="C65" t="s">
        <v>77</v>
      </c>
      <c r="D65" t="s">
        <v>78</v>
      </c>
      <c r="E65" t="s">
        <v>76</v>
      </c>
      <c r="F65" s="52">
        <v>1880.67</v>
      </c>
      <c r="L65" s="51">
        <f>+F65</f>
        <v>1880.67</v>
      </c>
    </row>
    <row r="66" spans="3:12" x14ac:dyDescent="0.25">
      <c r="D66"/>
      <c r="E66" s="47" t="s">
        <v>13</v>
      </c>
      <c r="F66" s="53">
        <f>SUM(F55:F65)</f>
        <v>94306.48</v>
      </c>
      <c r="G66" s="53">
        <f t="shared" ref="G66:L66" si="7">SUM(G55:G65)</f>
        <v>13007.5</v>
      </c>
      <c r="H66" s="53">
        <f t="shared" si="7"/>
        <v>13805.220000000001</v>
      </c>
      <c r="I66" s="53">
        <f t="shared" si="7"/>
        <v>15548.23</v>
      </c>
      <c r="J66" s="53">
        <f t="shared" si="7"/>
        <v>15661.4</v>
      </c>
      <c r="K66" s="53">
        <f t="shared" si="7"/>
        <v>23073.83</v>
      </c>
      <c r="L66" s="53">
        <f t="shared" si="7"/>
        <v>13210.3</v>
      </c>
    </row>
    <row r="67" spans="3:12" x14ac:dyDescent="0.25">
      <c r="C67" s="1"/>
      <c r="D67"/>
      <c r="E67" s="49">
        <f>+F66-SUM(G66:L66)</f>
        <v>0</v>
      </c>
    </row>
    <row r="69" spans="3:12" ht="15.75" x14ac:dyDescent="0.25">
      <c r="C69" s="5" t="s">
        <v>5</v>
      </c>
      <c r="D69" s="14" t="s">
        <v>95</v>
      </c>
      <c r="E69" s="6" t="s">
        <v>3</v>
      </c>
      <c r="F69" s="7"/>
      <c r="G69" s="7"/>
      <c r="H69" s="7"/>
      <c r="I69" s="8"/>
    </row>
    <row r="70" spans="3:12" x14ac:dyDescent="0.25">
      <c r="C70" s="3" t="s">
        <v>1</v>
      </c>
      <c r="D70" s="4" t="s">
        <v>2</v>
      </c>
      <c r="E70" s="9">
        <v>46140</v>
      </c>
      <c r="F70" s="10">
        <f>+E70+30</f>
        <v>46170</v>
      </c>
      <c r="G70" s="10">
        <f t="shared" ref="G70" si="8">+F70+30</f>
        <v>46200</v>
      </c>
      <c r="H70" s="10"/>
      <c r="I70" s="10"/>
    </row>
    <row r="71" spans="3:12" x14ac:dyDescent="0.25">
      <c r="C71" s="56" t="s">
        <v>96</v>
      </c>
      <c r="D71" s="1">
        <f>129200.43-33000</f>
        <v>96200.43</v>
      </c>
      <c r="E71" s="1">
        <f>+D71/3</f>
        <v>32066.809999999998</v>
      </c>
      <c r="F71" s="1">
        <f>+E71</f>
        <v>32066.809999999998</v>
      </c>
      <c r="G71" s="1">
        <f>+F71</f>
        <v>32066.809999999998</v>
      </c>
      <c r="H71" s="56"/>
      <c r="I71" s="56"/>
    </row>
    <row r="72" spans="3:12" x14ac:dyDescent="0.25">
      <c r="C72" s="56"/>
      <c r="E72" s="56"/>
      <c r="F72" s="1"/>
      <c r="G72" s="56"/>
      <c r="H72" s="56"/>
      <c r="I72" s="56"/>
    </row>
    <row r="73" spans="3:12" x14ac:dyDescent="0.25">
      <c r="C73" s="56" t="s">
        <v>97</v>
      </c>
      <c r="D73" s="1">
        <v>97977</v>
      </c>
      <c r="E73" s="1">
        <f>+D73/3</f>
        <v>32659</v>
      </c>
      <c r="F73" s="1">
        <f>+E73</f>
        <v>32659</v>
      </c>
      <c r="G73" s="1">
        <f>+F73</f>
        <v>32659</v>
      </c>
      <c r="H73" s="56"/>
      <c r="I73" s="56"/>
    </row>
    <row r="74" spans="3:12" x14ac:dyDescent="0.25">
      <c r="C74" s="56"/>
      <c r="D74" s="13"/>
      <c r="E74" s="12"/>
      <c r="F74" s="13"/>
      <c r="G74" s="12"/>
      <c r="H74" s="12"/>
      <c r="I74" s="12"/>
    </row>
    <row r="75" spans="3:12" x14ac:dyDescent="0.25">
      <c r="C75" s="56"/>
      <c r="D75" s="2">
        <f>SUM(D70:D74)</f>
        <v>194177.43</v>
      </c>
      <c r="E75" s="2">
        <f>SUM(E71:E74)</f>
        <v>64725.81</v>
      </c>
      <c r="F75" s="2">
        <f>SUM(F71:F74)</f>
        <v>64725.81</v>
      </c>
      <c r="G75" s="2">
        <f>SUM(G71:G74)</f>
        <v>64725.81</v>
      </c>
      <c r="H75" s="2">
        <f>SUM(H71:H74)</f>
        <v>0</v>
      </c>
      <c r="I75" s="2">
        <f>SUM(I71:I74)</f>
        <v>0</v>
      </c>
    </row>
    <row r="76" spans="3:12" x14ac:dyDescent="0.25">
      <c r="C76" s="56"/>
      <c r="E76" s="2" t="s">
        <v>0</v>
      </c>
      <c r="F76" s="56"/>
      <c r="G76" s="56"/>
      <c r="H76" s="56"/>
      <c r="I76" s="5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2337-511B-49AB-90E3-9976F0DBA7A6}">
  <dimension ref="A1:M36"/>
  <sheetViews>
    <sheetView workbookViewId="0">
      <selection activeCell="O5" sqref="O5"/>
    </sheetView>
  </sheetViews>
  <sheetFormatPr defaultRowHeight="15" x14ac:dyDescent="0.25"/>
  <cols>
    <col min="1" max="1" width="14.5703125" bestFit="1" customWidth="1"/>
    <col min="2" max="2" width="11.28515625" bestFit="1" customWidth="1"/>
    <col min="10" max="13" width="11.7109375" customWidth="1"/>
  </cols>
  <sheetData>
    <row r="1" spans="1:13" s="56" customFormat="1" ht="21" x14ac:dyDescent="0.35">
      <c r="A1" s="55" t="s">
        <v>93</v>
      </c>
    </row>
    <row r="2" spans="1:13" x14ac:dyDescent="0.25">
      <c r="J2" s="42">
        <v>1</v>
      </c>
      <c r="K2" s="42">
        <v>2</v>
      </c>
      <c r="L2" s="42">
        <v>3</v>
      </c>
      <c r="M2" s="42">
        <v>4</v>
      </c>
    </row>
    <row r="3" spans="1:13" ht="24" x14ac:dyDescent="0.25">
      <c r="A3" s="39" t="s">
        <v>41</v>
      </c>
      <c r="B3" s="41" t="s">
        <v>40</v>
      </c>
      <c r="C3" s="40" t="s">
        <v>39</v>
      </c>
      <c r="D3" s="40" t="s">
        <v>38</v>
      </c>
      <c r="E3" s="40" t="s">
        <v>37</v>
      </c>
      <c r="F3" s="39" t="s">
        <v>36</v>
      </c>
      <c r="G3" s="38" t="s">
        <v>35</v>
      </c>
      <c r="H3" s="37" t="s">
        <v>34</v>
      </c>
      <c r="I3" s="36" t="s">
        <v>33</v>
      </c>
      <c r="J3" s="35">
        <v>46085</v>
      </c>
      <c r="K3" s="34">
        <f>+J3+7</f>
        <v>46092</v>
      </c>
      <c r="L3" s="34">
        <f>+K3+7</f>
        <v>46099</v>
      </c>
      <c r="M3" s="34">
        <f>+L3+7</f>
        <v>46106</v>
      </c>
    </row>
    <row r="4" spans="1:13" x14ac:dyDescent="0.25">
      <c r="A4" s="29" t="s">
        <v>18</v>
      </c>
      <c r="B4" s="29" t="s">
        <v>17</v>
      </c>
      <c r="C4" s="33">
        <v>62472.57</v>
      </c>
      <c r="D4" s="33">
        <v>43730.8</v>
      </c>
      <c r="E4" s="33">
        <v>43730.8</v>
      </c>
      <c r="F4" s="32" t="s">
        <v>32</v>
      </c>
      <c r="G4" s="31">
        <v>45968</v>
      </c>
      <c r="H4" s="30">
        <v>46053</v>
      </c>
      <c r="I4" s="29" t="s">
        <v>15</v>
      </c>
      <c r="J4" s="28">
        <f>+C4</f>
        <v>62472.57</v>
      </c>
    </row>
    <row r="5" spans="1:13" x14ac:dyDescent="0.25">
      <c r="A5" s="29" t="s">
        <v>18</v>
      </c>
      <c r="B5" s="29" t="s">
        <v>17</v>
      </c>
      <c r="C5" s="33">
        <v>51631.34</v>
      </c>
      <c r="D5" s="33">
        <v>36141.94</v>
      </c>
      <c r="E5" s="33">
        <v>36141.94</v>
      </c>
      <c r="F5" s="32" t="s">
        <v>31</v>
      </c>
      <c r="G5" s="31">
        <v>45989</v>
      </c>
      <c r="H5" s="30">
        <v>46053</v>
      </c>
      <c r="I5" s="29" t="s">
        <v>15</v>
      </c>
      <c r="K5" s="28">
        <f>+C5</f>
        <v>51631.34</v>
      </c>
    </row>
    <row r="6" spans="1:13" x14ac:dyDescent="0.25">
      <c r="A6" s="29" t="s">
        <v>18</v>
      </c>
      <c r="B6" s="29" t="s">
        <v>17</v>
      </c>
      <c r="C6" s="33">
        <v>47115.77</v>
      </c>
      <c r="D6" s="33">
        <v>32981.040000000001</v>
      </c>
      <c r="E6" s="33">
        <v>32981.040000000001</v>
      </c>
      <c r="F6" s="32" t="s">
        <v>30</v>
      </c>
      <c r="G6" s="31">
        <v>45978</v>
      </c>
      <c r="H6" s="30">
        <v>46053</v>
      </c>
      <c r="I6" s="29" t="s">
        <v>15</v>
      </c>
      <c r="L6" s="28">
        <f>+C6</f>
        <v>47115.77</v>
      </c>
    </row>
    <row r="7" spans="1:13" x14ac:dyDescent="0.25">
      <c r="A7" s="29" t="s">
        <v>18</v>
      </c>
      <c r="B7" s="29" t="s">
        <v>17</v>
      </c>
      <c r="C7" s="33">
        <v>36194.67</v>
      </c>
      <c r="D7" s="33">
        <v>25336.27</v>
      </c>
      <c r="E7" s="33">
        <v>25336.27</v>
      </c>
      <c r="F7" s="32" t="s">
        <v>29</v>
      </c>
      <c r="G7" s="31">
        <v>45980</v>
      </c>
      <c r="H7" s="30">
        <v>46053</v>
      </c>
      <c r="I7" s="29" t="s">
        <v>15</v>
      </c>
      <c r="M7" s="28">
        <f>+C7</f>
        <v>36194.67</v>
      </c>
    </row>
    <row r="8" spans="1:13" x14ac:dyDescent="0.25">
      <c r="A8" s="29" t="s">
        <v>18</v>
      </c>
      <c r="B8" s="29" t="s">
        <v>17</v>
      </c>
      <c r="C8" s="33">
        <v>28739.19</v>
      </c>
      <c r="D8" s="33">
        <v>20117.43</v>
      </c>
      <c r="E8" s="33">
        <v>20117.43</v>
      </c>
      <c r="F8" s="32" t="s">
        <v>28</v>
      </c>
      <c r="G8" s="31">
        <v>45980</v>
      </c>
      <c r="H8" s="30">
        <v>46053</v>
      </c>
      <c r="I8" s="29" t="s">
        <v>15</v>
      </c>
      <c r="M8" s="28">
        <f>+C8</f>
        <v>28739.19</v>
      </c>
    </row>
    <row r="9" spans="1:13" x14ac:dyDescent="0.25">
      <c r="A9" s="29" t="s">
        <v>18</v>
      </c>
      <c r="B9" s="29" t="s">
        <v>17</v>
      </c>
      <c r="C9" s="33">
        <v>25045.58</v>
      </c>
      <c r="D9" s="33">
        <v>17531.91</v>
      </c>
      <c r="E9" s="33">
        <v>17531.91</v>
      </c>
      <c r="F9" s="32" t="s">
        <v>27</v>
      </c>
      <c r="G9" s="31">
        <v>45980</v>
      </c>
      <c r="H9" s="30">
        <v>46053</v>
      </c>
      <c r="I9" s="29" t="s">
        <v>15</v>
      </c>
      <c r="L9" s="28">
        <f>+C9</f>
        <v>25045.58</v>
      </c>
    </row>
    <row r="10" spans="1:13" x14ac:dyDescent="0.25">
      <c r="A10" s="29" t="s">
        <v>18</v>
      </c>
      <c r="B10" s="29" t="s">
        <v>17</v>
      </c>
      <c r="C10" s="33">
        <v>19201.919999999998</v>
      </c>
      <c r="D10" s="33">
        <v>13441.34</v>
      </c>
      <c r="E10" s="33">
        <v>13441.34</v>
      </c>
      <c r="F10" s="32" t="s">
        <v>26</v>
      </c>
      <c r="G10" s="31">
        <v>45989</v>
      </c>
      <c r="H10" s="30">
        <v>46053</v>
      </c>
      <c r="I10" s="29" t="s">
        <v>15</v>
      </c>
      <c r="K10" s="28">
        <f>+C10</f>
        <v>19201.919999999998</v>
      </c>
    </row>
    <row r="11" spans="1:13" x14ac:dyDescent="0.25">
      <c r="A11" s="29" t="s">
        <v>18</v>
      </c>
      <c r="B11" s="29" t="s">
        <v>17</v>
      </c>
      <c r="C11" s="33">
        <v>3300</v>
      </c>
      <c r="D11" s="33">
        <v>2310</v>
      </c>
      <c r="E11" s="33">
        <v>2310</v>
      </c>
      <c r="F11" s="32" t="s">
        <v>25</v>
      </c>
      <c r="G11" s="31">
        <v>45968</v>
      </c>
      <c r="H11" s="30">
        <v>46053</v>
      </c>
      <c r="I11" s="29" t="s">
        <v>15</v>
      </c>
      <c r="J11" s="28">
        <f>+C11</f>
        <v>3300</v>
      </c>
    </row>
    <row r="12" spans="1:13" x14ac:dyDescent="0.25">
      <c r="A12" s="29" t="s">
        <v>18</v>
      </c>
      <c r="B12" s="29" t="s">
        <v>17</v>
      </c>
      <c r="C12" s="33">
        <v>2753</v>
      </c>
      <c r="D12" s="33">
        <v>1927.1</v>
      </c>
      <c r="E12" s="33">
        <v>1927.1</v>
      </c>
      <c r="F12" s="32" t="s">
        <v>24</v>
      </c>
      <c r="G12" s="31">
        <v>45980</v>
      </c>
      <c r="H12" s="30">
        <v>46053</v>
      </c>
      <c r="I12" s="29" t="s">
        <v>15</v>
      </c>
      <c r="J12" s="28">
        <f>+C12</f>
        <v>2753</v>
      </c>
    </row>
    <row r="13" spans="1:13" x14ac:dyDescent="0.25">
      <c r="A13" s="29" t="s">
        <v>18</v>
      </c>
      <c r="B13" s="29" t="s">
        <v>17</v>
      </c>
      <c r="C13" s="33">
        <v>1605</v>
      </c>
      <c r="D13" s="33">
        <v>1123.5</v>
      </c>
      <c r="E13" s="33">
        <v>1123.5</v>
      </c>
      <c r="F13" s="32" t="s">
        <v>23</v>
      </c>
      <c r="G13" s="31">
        <v>45968</v>
      </c>
      <c r="H13" s="30">
        <v>46053</v>
      </c>
      <c r="I13" s="29" t="s">
        <v>15</v>
      </c>
      <c r="J13" s="28">
        <f>+C13</f>
        <v>1605</v>
      </c>
    </row>
    <row r="14" spans="1:13" x14ac:dyDescent="0.25">
      <c r="A14" s="29" t="s">
        <v>18</v>
      </c>
      <c r="B14" s="29" t="s">
        <v>17</v>
      </c>
      <c r="C14" s="33">
        <v>962.5</v>
      </c>
      <c r="D14" s="33">
        <v>673.75</v>
      </c>
      <c r="E14" s="33">
        <v>673.75</v>
      </c>
      <c r="F14" s="32" t="s">
        <v>22</v>
      </c>
      <c r="G14" s="31">
        <v>45980</v>
      </c>
      <c r="H14" s="30">
        <v>46053</v>
      </c>
      <c r="I14" s="29" t="s">
        <v>15</v>
      </c>
      <c r="M14" s="28">
        <f>+C14</f>
        <v>962.5</v>
      </c>
    </row>
    <row r="15" spans="1:13" x14ac:dyDescent="0.25">
      <c r="A15" s="29" t="s">
        <v>18</v>
      </c>
      <c r="B15" s="29" t="s">
        <v>17</v>
      </c>
      <c r="C15" s="33">
        <v>865</v>
      </c>
      <c r="D15" s="33">
        <v>605.5</v>
      </c>
      <c r="E15" s="33">
        <v>605.5</v>
      </c>
      <c r="F15" s="32" t="s">
        <v>21</v>
      </c>
      <c r="G15" s="31">
        <v>45968</v>
      </c>
      <c r="H15" s="30">
        <v>46053</v>
      </c>
      <c r="I15" s="29" t="s">
        <v>15</v>
      </c>
      <c r="M15" s="28">
        <f>+C15</f>
        <v>865</v>
      </c>
    </row>
    <row r="16" spans="1:13" x14ac:dyDescent="0.25">
      <c r="A16" s="29" t="s">
        <v>18</v>
      </c>
      <c r="B16" s="29" t="s">
        <v>17</v>
      </c>
      <c r="C16" s="33">
        <v>488</v>
      </c>
      <c r="D16" s="33">
        <v>341.6</v>
      </c>
      <c r="E16" s="33">
        <v>341.6</v>
      </c>
      <c r="F16" s="32" t="s">
        <v>20</v>
      </c>
      <c r="G16" s="31">
        <v>45968</v>
      </c>
      <c r="H16" s="30">
        <v>46053</v>
      </c>
      <c r="I16" s="29" t="s">
        <v>15</v>
      </c>
      <c r="M16" s="28">
        <f>+C16</f>
        <v>488</v>
      </c>
    </row>
    <row r="17" spans="1:13" x14ac:dyDescent="0.25">
      <c r="A17" s="29" t="s">
        <v>18</v>
      </c>
      <c r="B17" s="29" t="s">
        <v>17</v>
      </c>
      <c r="C17" s="33">
        <v>450</v>
      </c>
      <c r="D17" s="33">
        <v>315</v>
      </c>
      <c r="E17" s="33">
        <v>315</v>
      </c>
      <c r="F17" s="32" t="s">
        <v>19</v>
      </c>
      <c r="G17" s="31">
        <v>45980</v>
      </c>
      <c r="H17" s="30">
        <v>46053</v>
      </c>
      <c r="I17" s="29" t="s">
        <v>15</v>
      </c>
      <c r="M17" s="28">
        <f>+C17</f>
        <v>450</v>
      </c>
    </row>
    <row r="18" spans="1:13" x14ac:dyDescent="0.25">
      <c r="A18" s="23" t="s">
        <v>18</v>
      </c>
      <c r="B18" s="23" t="s">
        <v>17</v>
      </c>
      <c r="C18" s="27">
        <v>80</v>
      </c>
      <c r="D18" s="27">
        <v>56</v>
      </c>
      <c r="E18" s="27">
        <v>56</v>
      </c>
      <c r="F18" s="26" t="s">
        <v>16</v>
      </c>
      <c r="G18" s="25">
        <v>45968</v>
      </c>
      <c r="H18" s="24">
        <v>46053</v>
      </c>
      <c r="I18" s="23" t="s">
        <v>15</v>
      </c>
      <c r="J18" s="12"/>
      <c r="K18" s="12"/>
      <c r="L18" s="12"/>
      <c r="M18" s="22">
        <f>+C18</f>
        <v>80</v>
      </c>
    </row>
    <row r="19" spans="1:13" x14ac:dyDescent="0.25">
      <c r="A19" s="18" t="s">
        <v>14</v>
      </c>
      <c r="B19" s="18"/>
      <c r="C19" s="21">
        <f>SUM(C4:C18)</f>
        <v>280904.53999999998</v>
      </c>
      <c r="D19" s="20">
        <f>SUM(D4:D18)</f>
        <v>196633.18</v>
      </c>
      <c r="E19" s="20">
        <f>SUM(E4:E18)</f>
        <v>196633.18</v>
      </c>
      <c r="F19" s="18"/>
      <c r="G19" s="19"/>
      <c r="H19" s="19"/>
      <c r="I19" s="18"/>
      <c r="J19" s="17">
        <f>+SUM(J4:J18)</f>
        <v>70130.570000000007</v>
      </c>
      <c r="K19" s="17">
        <f>+SUM(K4:K18)</f>
        <v>70833.259999999995</v>
      </c>
      <c r="L19" s="17">
        <f>+SUM(L4:L18)</f>
        <v>72161.350000000006</v>
      </c>
      <c r="M19" s="17">
        <f>+SUM(M4:M18)</f>
        <v>67779.360000000001</v>
      </c>
    </row>
    <row r="20" spans="1:13" s="56" customFormat="1" x14ac:dyDescent="0.25">
      <c r="A20" s="18"/>
      <c r="B20" s="18"/>
      <c r="C20" s="20"/>
      <c r="D20" s="20"/>
      <c r="E20" s="20"/>
      <c r="F20" s="18"/>
      <c r="G20" s="19"/>
      <c r="H20" s="19"/>
      <c r="I20" s="18"/>
      <c r="J20" s="17"/>
      <c r="K20" s="17"/>
      <c r="L20" s="17"/>
      <c r="M20" s="17"/>
    </row>
    <row r="21" spans="1:13" x14ac:dyDescent="0.25">
      <c r="J21" s="42">
        <v>1</v>
      </c>
      <c r="K21" s="42">
        <v>2</v>
      </c>
      <c r="L21" s="42">
        <v>3</v>
      </c>
      <c r="M21" s="42">
        <v>4</v>
      </c>
    </row>
    <row r="22" spans="1:13" x14ac:dyDescent="0.25">
      <c r="A22" s="60" t="s">
        <v>80</v>
      </c>
      <c r="B22" s="60" t="s">
        <v>81</v>
      </c>
      <c r="C22" s="65" t="s">
        <v>82</v>
      </c>
      <c r="D22" s="61" t="s">
        <v>83</v>
      </c>
      <c r="E22" s="68" t="s">
        <v>84</v>
      </c>
      <c r="F22" s="60" t="s">
        <v>36</v>
      </c>
      <c r="G22" s="60" t="s">
        <v>35</v>
      </c>
      <c r="H22" s="60" t="s">
        <v>34</v>
      </c>
      <c r="I22" s="56"/>
      <c r="J22" s="35">
        <f>+M3+7</f>
        <v>46113</v>
      </c>
      <c r="K22" s="34">
        <f>+J22+7</f>
        <v>46120</v>
      </c>
      <c r="L22" s="34">
        <f>+K22+7</f>
        <v>46127</v>
      </c>
      <c r="M22" s="34">
        <f>+L22+7</f>
        <v>46134</v>
      </c>
    </row>
    <row r="23" spans="1:13" x14ac:dyDescent="0.25">
      <c r="A23" s="57" t="s">
        <v>18</v>
      </c>
      <c r="B23" s="57" t="s">
        <v>17</v>
      </c>
      <c r="C23" s="66">
        <v>49676.34</v>
      </c>
      <c r="D23" s="59">
        <v>39741.07</v>
      </c>
      <c r="E23" s="69">
        <v>9935.27</v>
      </c>
      <c r="F23" s="57" t="s">
        <v>85</v>
      </c>
      <c r="G23" s="58">
        <v>46010</v>
      </c>
      <c r="H23" s="58">
        <v>46081</v>
      </c>
      <c r="I23" s="56"/>
      <c r="J23" s="28">
        <f>+C23/2</f>
        <v>24838.17</v>
      </c>
      <c r="K23" s="28">
        <f>+J23</f>
        <v>24838.17</v>
      </c>
      <c r="L23" s="56"/>
      <c r="M23" s="56"/>
    </row>
    <row r="24" spans="1:13" x14ac:dyDescent="0.25">
      <c r="A24" s="57" t="s">
        <v>18</v>
      </c>
      <c r="B24" s="57" t="s">
        <v>17</v>
      </c>
      <c r="C24" s="66">
        <v>2709.2</v>
      </c>
      <c r="D24" s="59">
        <v>2167.36</v>
      </c>
      <c r="E24" s="69">
        <v>541.84</v>
      </c>
      <c r="F24" s="57" t="s">
        <v>86</v>
      </c>
      <c r="G24" s="58">
        <v>46010</v>
      </c>
      <c r="H24" s="58">
        <v>46081</v>
      </c>
      <c r="I24" s="56"/>
      <c r="J24" s="28"/>
      <c r="K24" s="28"/>
      <c r="L24" s="28">
        <f>+C24</f>
        <v>2709.2</v>
      </c>
    </row>
    <row r="25" spans="1:13" x14ac:dyDescent="0.25">
      <c r="A25" s="57" t="s">
        <v>18</v>
      </c>
      <c r="B25" s="57" t="s">
        <v>17</v>
      </c>
      <c r="C25" s="66">
        <v>3959.42</v>
      </c>
      <c r="D25" s="59">
        <v>3167.54</v>
      </c>
      <c r="E25" s="69">
        <v>791.88</v>
      </c>
      <c r="F25" s="57" t="s">
        <v>87</v>
      </c>
      <c r="G25" s="58">
        <v>46010</v>
      </c>
      <c r="H25" s="58">
        <v>46081</v>
      </c>
      <c r="I25" s="56"/>
      <c r="J25" s="56"/>
      <c r="K25" s="56"/>
      <c r="L25" s="28">
        <f>+C25</f>
        <v>3959.42</v>
      </c>
    </row>
    <row r="26" spans="1:13" x14ac:dyDescent="0.25">
      <c r="A26" s="57" t="s">
        <v>18</v>
      </c>
      <c r="B26" s="57" t="s">
        <v>17</v>
      </c>
      <c r="C26" s="66">
        <v>31245.18</v>
      </c>
      <c r="D26" s="59">
        <v>21871.63</v>
      </c>
      <c r="E26" s="69">
        <v>9373.5499999999993</v>
      </c>
      <c r="F26" s="57" t="s">
        <v>88</v>
      </c>
      <c r="G26" s="58">
        <v>46022</v>
      </c>
      <c r="H26" s="58">
        <v>46081</v>
      </c>
      <c r="I26" s="56"/>
      <c r="J26" s="56"/>
      <c r="K26" s="56"/>
      <c r="M26" s="28">
        <f>+C26</f>
        <v>31245.18</v>
      </c>
    </row>
    <row r="27" spans="1:13" x14ac:dyDescent="0.25">
      <c r="A27" s="57" t="s">
        <v>18</v>
      </c>
      <c r="B27" s="57" t="s">
        <v>17</v>
      </c>
      <c r="C27" s="66">
        <v>585</v>
      </c>
      <c r="D27" s="59">
        <v>409.5</v>
      </c>
      <c r="E27" s="69">
        <v>175.5</v>
      </c>
      <c r="F27" s="57" t="s">
        <v>89</v>
      </c>
      <c r="G27" s="58">
        <v>46022</v>
      </c>
      <c r="H27" s="58">
        <v>46081</v>
      </c>
      <c r="I27" s="56"/>
      <c r="J27" s="56"/>
      <c r="K27" s="56"/>
      <c r="L27" s="28">
        <f>+C27</f>
        <v>585</v>
      </c>
    </row>
    <row r="28" spans="1:13" x14ac:dyDescent="0.25">
      <c r="A28" s="57" t="s">
        <v>18</v>
      </c>
      <c r="B28" s="57" t="s">
        <v>17</v>
      </c>
      <c r="C28" s="66">
        <v>1434.4</v>
      </c>
      <c r="D28" s="59">
        <v>1004.08</v>
      </c>
      <c r="E28" s="69">
        <v>430.32</v>
      </c>
      <c r="F28" s="57" t="s">
        <v>90</v>
      </c>
      <c r="G28" s="58">
        <v>46022</v>
      </c>
      <c r="H28" s="58">
        <v>46081</v>
      </c>
      <c r="I28" s="56"/>
      <c r="J28" s="56"/>
      <c r="K28" s="56"/>
      <c r="L28" s="28">
        <f>+C28</f>
        <v>1434.4</v>
      </c>
    </row>
    <row r="29" spans="1:13" x14ac:dyDescent="0.25">
      <c r="A29" s="63" t="s">
        <v>18</v>
      </c>
      <c r="B29" s="63" t="s">
        <v>17</v>
      </c>
      <c r="C29" s="67">
        <v>1275</v>
      </c>
      <c r="D29" s="62">
        <v>892.5</v>
      </c>
      <c r="E29" s="70">
        <v>382.5</v>
      </c>
      <c r="F29" s="63" t="s">
        <v>91</v>
      </c>
      <c r="G29" s="64">
        <v>46022</v>
      </c>
      <c r="H29" s="64">
        <v>46081</v>
      </c>
      <c r="I29" s="56"/>
      <c r="J29" s="56"/>
      <c r="K29" s="28"/>
      <c r="L29" s="28">
        <f>+C29</f>
        <v>1275</v>
      </c>
    </row>
    <row r="30" spans="1:13" x14ac:dyDescent="0.25">
      <c r="A30" s="60" t="s">
        <v>92</v>
      </c>
      <c r="B30" s="60"/>
      <c r="C30" s="61">
        <v>90884.539999999979</v>
      </c>
      <c r="D30" s="61">
        <v>69253.680000000008</v>
      </c>
      <c r="E30" s="61">
        <v>21630.86</v>
      </c>
      <c r="F30" s="60"/>
      <c r="G30" s="60"/>
      <c r="H30" s="60"/>
      <c r="I30" s="56"/>
      <c r="J30" s="48">
        <f>+SUM(J23:J29)</f>
        <v>24838.17</v>
      </c>
      <c r="K30" s="48">
        <f t="shared" ref="K30:M30" si="0">+SUM(K23:K29)</f>
        <v>24838.17</v>
      </c>
      <c r="L30" s="48">
        <f>+SUM(L23:L29)</f>
        <v>9963.02</v>
      </c>
      <c r="M30" s="48">
        <f t="shared" si="0"/>
        <v>31245.18</v>
      </c>
    </row>
    <row r="32" spans="1:13" x14ac:dyDescent="0.25">
      <c r="J32" s="28"/>
      <c r="K32" s="56"/>
      <c r="L32" s="56"/>
      <c r="M32" s="56"/>
    </row>
    <row r="33" spans="10:13" x14ac:dyDescent="0.25">
      <c r="J33" s="56"/>
      <c r="K33" s="56"/>
      <c r="L33" s="56"/>
      <c r="M33" s="28"/>
    </row>
    <row r="34" spans="10:13" x14ac:dyDescent="0.25">
      <c r="J34" s="56"/>
      <c r="K34" s="56"/>
      <c r="L34" s="56"/>
      <c r="M34" s="28"/>
    </row>
    <row r="35" spans="10:13" x14ac:dyDescent="0.25">
      <c r="J35" s="56"/>
      <c r="K35" s="56"/>
      <c r="L35" s="56"/>
      <c r="M35" s="28"/>
    </row>
    <row r="36" spans="10:13" x14ac:dyDescent="0.25">
      <c r="J36" s="56"/>
      <c r="K36" s="56"/>
      <c r="L36" s="56"/>
      <c r="M36" s="2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CEA5B0-B0DB-4E67-A494-5FCEE5D4D772}"/>
</file>

<file path=customXml/itemProps2.xml><?xml version="1.0" encoding="utf-8"?>
<ds:datastoreItem xmlns:ds="http://schemas.openxmlformats.org/officeDocument/2006/customXml" ds:itemID="{3D6B4503-B127-4FA1-B360-FBAD2483CA7A}"/>
</file>

<file path=customXml/itemProps3.xml><?xml version="1.0" encoding="utf-8"?>
<ds:datastoreItem xmlns:ds="http://schemas.openxmlformats.org/officeDocument/2006/customXml" ds:itemID="{16C88DE6-88FD-4B15-8D3F-0073380ADD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Piani rientro</vt:lpstr>
      <vt:lpstr>Seristudio GenFin scad. 31-01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Pincelli</dc:creator>
  <cp:lastModifiedBy>Lorenzo Pincelli</cp:lastModifiedBy>
  <dcterms:created xsi:type="dcterms:W3CDTF">2026-02-26T18:06:58Z</dcterms:created>
  <dcterms:modified xsi:type="dcterms:W3CDTF">2026-03-23T19:13:55Z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